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Bibliographic checking\Update Review Necpalova2014\Extracted data\"/>
    </mc:Choice>
  </mc:AlternateContent>
  <bookViews>
    <workbookView xWindow="555" yWindow="55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U30" i="1" l="1"/>
  <c r="AS29" i="1"/>
  <c r="AT30" i="1"/>
  <c r="AS30" i="1"/>
  <c r="AT29" i="1"/>
  <c r="AS32" i="1"/>
  <c r="AT32" i="1"/>
  <c r="AU32" i="1"/>
  <c r="AU29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<sst xmlns="http://schemas.openxmlformats.org/spreadsheetml/2006/main" count="158" uniqueCount="148">
  <si>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</si>
  <si>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</si>
  <si>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</si>
  <si>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</si>
  <si>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</si>
  <si>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</si>
  <si>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</si>
  <si>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</si>
  <si>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</si>
  <si>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</si>
  <si>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</si>
  <si>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</si>
  <si>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</si>
  <si>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</si>
  <si>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</si>
  <si>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</si>
  <si>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</si>
  <si>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</si>
  <si>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</si>
  <si>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</si>
  <si>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</si>
  <si>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</si>
  <si>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</si>
  <si>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</si>
  <si>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</si>
  <si>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</si>
  <si>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</si>
  <si>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</si>
  <si>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</si>
  <si>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</si>
  <si>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</si>
  <si>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</si>
  <si>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</si>
  <si>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</si>
  <si>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</si>
  <si>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</si>
  <si>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</si>
  <si>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</si>
  <si>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</si>
  <si>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</si>
  <si>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</si>
  <si>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</si>
  <si>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TIME TO EXTRACT META-DATA</t>
  </si>
  <si>
    <t>EXTRACTOR</t>
  </si>
  <si>
    <t>KH</t>
  </si>
  <si>
    <t>Notes</t>
  </si>
  <si>
    <t>Checked by</t>
  </si>
  <si>
    <t>Send to Experts</t>
  </si>
  <si>
    <t>INCLUDE</t>
  </si>
  <si>
    <t>EXCLUDE</t>
  </si>
  <si>
    <t>Additional references need checking</t>
  </si>
  <si>
    <t>Linked studies</t>
  </si>
  <si>
    <t>Necpalova2014</t>
  </si>
  <si>
    <t>UpdateReview2014.3</t>
  </si>
  <si>
    <t>Management practice effects on surface total carbon: Differences in spatial variability patterns</t>
  </si>
  <si>
    <t>Kravchenko, A. N.; Robertson, G. P.; Hao, X.; Bullock, D. G.</t>
  </si>
  <si>
    <t>AGRONOMY JOURNAL</t>
  </si>
  <si>
    <t>1559-1568</t>
  </si>
  <si>
    <t>(kravche1@msu.edu).</t>
  </si>
  <si>
    <t>USA</t>
  </si>
  <si>
    <t>LTER Kellogg biological station</t>
  </si>
  <si>
    <t>85°24'W</t>
  </si>
  <si>
    <t>42°24' N).</t>
  </si>
  <si>
    <t>http://lter.kbs.msu.edu(verified 21July 2006; Kellogg Biological Station, 2005).</t>
  </si>
  <si>
    <t>Soils are well-drained Typic Hapludalfs of the Kalamazoo (fine-loamy, mixed, mesic) and Oshtemo(coarse-loamy, mixed, mesic) series and Table 1</t>
  </si>
  <si>
    <t>tillage</t>
  </si>
  <si>
    <t>(i) a conventional tillage (chisel-plowed) corn (Zea mays L.)–soybean [Glycine max (L.) Merr.]–wheat (Triticum aestivum L.) rotation with conventional chemical inputs (CT), (ii) a no-till corn– soybean–wheat rotation with conventional chemical inputs (NT), and (iii) a conventional tillage (chisel-plowed) corn– soybean–wheat rotation with zero chemical inputs and leguminous cover crops (CT-cover)</t>
  </si>
  <si>
    <t>annuals</t>
  </si>
  <si>
    <t>comparison</t>
  </si>
  <si>
    <t>randomized complete block design</t>
  </si>
  <si>
    <t>plot</t>
  </si>
  <si>
    <t>60*60m</t>
  </si>
  <si>
    <t>6 (5)</t>
  </si>
  <si>
    <t>many</t>
  </si>
  <si>
    <t>0-5 cm</t>
  </si>
  <si>
    <t>Carlo-Erba CN analyzer</t>
  </si>
  <si>
    <t>TC</t>
  </si>
  <si>
    <t>g/kg</t>
  </si>
  <si>
    <t>Table 1</t>
  </si>
  <si>
    <t>table 2 (but also from table 1</t>
  </si>
  <si>
    <t>The tendency for greater variability of corn, soybean, and wheat grain yields in the CT-cover in the years with stressful weather conditions compared with variability in CTand NT treatments was reported by Kravchenko et al. (2005) for the LTER experiment</t>
  </si>
  <si>
    <t>Table 1. Summary of the soil and topographical properties of the studied plots. For total C, sand, silt, and clay averages, coefficients of variation (%) are shown in parentheses.</t>
  </si>
  <si>
    <t>Plot†</t>
  </si>
  <si>
    <t>Sand</t>
  </si>
  <si>
    <t>Silt</t>
  </si>
  <si>
    <t>Clay</t>
  </si>
  <si>
    <t>No. Of samples</t>
  </si>
  <si>
    <t>Total C</t>
  </si>
  <si>
    <t>Elevation range</t>
  </si>
  <si>
    <t>Avg. terrain slope</t>
  </si>
  <si>
    <t>CT</t>
  </si>
  <si>
    <t>Rep1</t>
  </si>
  <si>
    <t>430(13)</t>
  </si>
  <si>
    <t>440(14)</t>
  </si>
  <si>
    <t>130(21)</t>
  </si>
  <si>
    <t>Rep2</t>
  </si>
  <si>
    <t>410(14)</t>
  </si>
  <si>
    <t>450(12)</t>
  </si>
  <si>
    <t>140(14)</t>
  </si>
  <si>
    <t>Rep4</t>
  </si>
  <si>
    <t>400(9)</t>
  </si>
  <si>
    <t>480(7)</t>
  </si>
  <si>
    <t>120(17)</t>
  </si>
  <si>
    <t>Rep6</t>
  </si>
  <si>
    <t>670(7)</t>
  </si>
  <si>
    <t>250(15)</t>
  </si>
  <si>
    <t>80(28)</t>
  </si>
  <si>
    <t>NT</t>
  </si>
  <si>
    <t>390(16)</t>
  </si>
  <si>
    <t>460(14)</t>
  </si>
  <si>
    <t>150(16)</t>
  </si>
  <si>
    <t>Rep3</t>
  </si>
  <si>
    <t>300(28)</t>
  </si>
  <si>
    <t>300(31)</t>
  </si>
  <si>
    <t>150(22)</t>
  </si>
  <si>
    <t>330(34)</t>
  </si>
  <si>
    <t>510(17)</t>
  </si>
  <si>
    <t>160(24)</t>
  </si>
  <si>
    <t>520(12)</t>
  </si>
  <si>
    <t>370(13)</t>
  </si>
  <si>
    <t>110(21)</t>
  </si>
  <si>
    <t>CT-cover</t>
  </si>
  <si>
    <t>360(42)</t>
  </si>
  <si>
    <t>440(30)</t>
  </si>
  <si>
    <t>190(29)</t>
  </si>
  <si>
    <t>440(25)</t>
  </si>
  <si>
    <t>450(22)</t>
  </si>
  <si>
    <t>110(25)</t>
  </si>
  <si>
    <t>370(18)</t>
  </si>
  <si>
    <t>500(12)</t>
  </si>
  <si>
    <t>130(18)</t>
  </si>
  <si>
    <t>590(9)</t>
  </si>
  <si>
    <t>290(18)</t>
  </si>
  <si>
    <t>110(20)</t>
  </si>
  <si>
    <t>CT, conventional chisel-plow; NT, no-till; CT-cover, organic chisel-plow with cover cropping</t>
  </si>
  <si>
    <t>Can not be used - no comparator</t>
  </si>
  <si>
    <t>coefficient of variation (%)</t>
  </si>
  <si>
    <t xml:space="preserve">The tendency for greater variability of corn, soybean, and wheat grain yields in the CT-cover </t>
  </si>
  <si>
    <t>in the years with stressful weather conditions compared with variability in CTand NT treatments was reported by Kravchenko et al. (2005) for the LTER experiment</t>
  </si>
  <si>
    <t>No</t>
  </si>
  <si>
    <t>No bulk density</t>
  </si>
  <si>
    <t>ES</t>
  </si>
  <si>
    <t>mean</t>
  </si>
  <si>
    <t>SD</t>
  </si>
  <si>
    <t>n</t>
  </si>
  <si>
    <t>Depth correction</t>
  </si>
  <si>
    <t>NT-CT</t>
  </si>
  <si>
    <t>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</si>
</sst>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5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7" borderId="0" xfId="0" applyFill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6" fillId="8" borderId="0" xfId="0" applyFont="1" applyFill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</xdr:row>
      <xdr:rowOff>0</xdr:rowOff>
    </xdr:from>
    <xdr:to>
      <xdr:col>24</xdr:col>
      <xdr:colOff>2734559</xdr:colOff>
      <xdr:row>24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8000" y="3467100"/>
          <a:ext cx="10786359" cy="386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32"/>
  <sheetViews>
    <sheetView tabSelected="1" topLeftCell="AF1" zoomScale="70" zoomScaleNormal="70" workbookViewId="0">
      <selection activeCell="AU30" sqref="AU30"/>
    </sheetView>
  </sheetViews>
  <sheetFormatPr defaultColWidth="11" defaultRowHeight="15.75" x14ac:dyDescent="0.25"/>
  <cols>
    <col min="17" max="17" width="29.875" customWidth="1"/>
    <col min="25" max="25" width="38" customWidth="1"/>
  </cols>
  <sheetData>
    <row r="1" spans="1:53" s="9" customFormat="1" ht="93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9" t="s">
        <v>42</v>
      </c>
      <c r="AR1" s="9" t="s">
        <v>43</v>
      </c>
      <c r="AS1" s="10" t="s">
        <v>44</v>
      </c>
      <c r="AT1" s="9" t="s">
        <v>45</v>
      </c>
      <c r="AU1" s="9" t="s">
        <v>46</v>
      </c>
      <c r="AV1" s="9" t="s">
        <v>47</v>
      </c>
      <c r="AX1" s="11" t="s">
        <v>48</v>
      </c>
      <c r="AY1" s="11" t="s">
        <v>49</v>
      </c>
      <c r="AZ1" s="9" t="s">
        <v>50</v>
      </c>
      <c r="BA1" s="9" t="s">
        <v>51</v>
      </c>
    </row>
    <row r="2" spans="1:53" ht="157.5" x14ac:dyDescent="0.25">
      <c r="A2" t="s">
        <v>52</v>
      </c>
      <c r="B2" t="s">
        <v>53</v>
      </c>
      <c r="C2" t="s">
        <v>54</v>
      </c>
      <c r="D2" t="s">
        <v>55</v>
      </c>
      <c r="E2" t="s">
        <v>56</v>
      </c>
      <c r="F2">
        <v>2006</v>
      </c>
      <c r="G2">
        <v>98</v>
      </c>
      <c r="H2" t="s">
        <v>57</v>
      </c>
      <c r="I2" t="s">
        <v>58</v>
      </c>
      <c r="J2" t="s">
        <v>59</v>
      </c>
      <c r="K2" t="s">
        <v>60</v>
      </c>
      <c r="L2" t="s">
        <v>61</v>
      </c>
      <c r="M2" t="s">
        <v>62</v>
      </c>
      <c r="O2" t="s">
        <v>63</v>
      </c>
      <c r="Q2" s="12" t="s">
        <v>64</v>
      </c>
      <c r="T2">
        <v>1988</v>
      </c>
      <c r="U2">
        <v>2003</v>
      </c>
      <c r="V2">
        <v>15</v>
      </c>
      <c r="W2" t="s">
        <v>65</v>
      </c>
      <c r="X2">
        <v>3</v>
      </c>
      <c r="Y2" s="12" t="s">
        <v>66</v>
      </c>
      <c r="Z2" t="s">
        <v>67</v>
      </c>
      <c r="AA2" t="s">
        <v>68</v>
      </c>
      <c r="AC2" t="s">
        <v>69</v>
      </c>
      <c r="AD2" t="s">
        <v>70</v>
      </c>
      <c r="AE2" t="s">
        <v>71</v>
      </c>
      <c r="AF2" t="s">
        <v>72</v>
      </c>
      <c r="AH2" t="s">
        <v>73</v>
      </c>
      <c r="AI2" s="12" t="s">
        <v>74</v>
      </c>
      <c r="AJ2" t="s">
        <v>75</v>
      </c>
      <c r="AK2" t="s">
        <v>76</v>
      </c>
      <c r="AL2" t="s">
        <v>77</v>
      </c>
      <c r="AM2" t="s">
        <v>78</v>
      </c>
      <c r="AN2" t="s">
        <v>139</v>
      </c>
      <c r="AO2" t="s">
        <v>79</v>
      </c>
      <c r="AT2" t="s">
        <v>80</v>
      </c>
    </row>
    <row r="4" spans="1:53" x14ac:dyDescent="0.25">
      <c r="C4" t="s">
        <v>140</v>
      </c>
    </row>
    <row r="5" spans="1:53" x14ac:dyDescent="0.25">
      <c r="C5" s="16" t="s">
        <v>137</v>
      </c>
      <c r="D5" s="16"/>
      <c r="E5" s="16"/>
      <c r="F5" s="16"/>
      <c r="G5" s="16"/>
      <c r="H5" s="16"/>
      <c r="I5" s="16"/>
      <c r="AQ5" t="s">
        <v>81</v>
      </c>
    </row>
    <row r="6" spans="1:53" x14ac:dyDescent="0.25">
      <c r="C6" t="s">
        <v>138</v>
      </c>
      <c r="D6" s="16"/>
      <c r="E6" s="16"/>
      <c r="F6" s="16"/>
      <c r="G6" s="16"/>
      <c r="H6" s="16"/>
      <c r="I6" s="16"/>
    </row>
    <row r="7" spans="1:53" x14ac:dyDescent="0.25">
      <c r="C7" s="16"/>
      <c r="D7" s="16"/>
      <c r="E7" s="16"/>
      <c r="F7" s="16"/>
      <c r="G7" s="16"/>
      <c r="H7" s="16"/>
      <c r="I7" s="16"/>
      <c r="AQ7" t="s">
        <v>82</v>
      </c>
      <c r="AR7" t="s">
        <v>86</v>
      </c>
      <c r="AS7" t="s">
        <v>87</v>
      </c>
      <c r="AU7" t="s">
        <v>83</v>
      </c>
      <c r="AV7" t="s">
        <v>84</v>
      </c>
      <c r="AW7" t="s">
        <v>85</v>
      </c>
      <c r="AX7" t="s">
        <v>88</v>
      </c>
      <c r="AY7" t="s">
        <v>89</v>
      </c>
    </row>
    <row r="8" spans="1:53" x14ac:dyDescent="0.25">
      <c r="C8" s="16"/>
      <c r="D8" s="16"/>
      <c r="E8" s="16"/>
      <c r="F8" s="16"/>
      <c r="G8" s="16"/>
      <c r="H8" s="16"/>
      <c r="I8" s="16"/>
      <c r="AS8" s="13" t="s">
        <v>77</v>
      </c>
      <c r="AT8" s="15" t="s">
        <v>136</v>
      </c>
      <c r="AU8" s="13"/>
      <c r="AV8" s="13"/>
      <c r="AW8" s="13"/>
    </row>
    <row r="9" spans="1:53" x14ac:dyDescent="0.25">
      <c r="C9" s="16"/>
      <c r="AQ9" t="s">
        <v>90</v>
      </c>
    </row>
    <row r="10" spans="1:53" x14ac:dyDescent="0.25">
      <c r="C10" s="16"/>
      <c r="AQ10" t="s">
        <v>91</v>
      </c>
      <c r="AR10">
        <v>99</v>
      </c>
      <c r="AS10">
        <v>6.5</v>
      </c>
      <c r="AT10">
        <v>17</v>
      </c>
      <c r="AU10" t="s">
        <v>92</v>
      </c>
      <c r="AV10" t="s">
        <v>93</v>
      </c>
      <c r="AW10" t="s">
        <v>94</v>
      </c>
      <c r="AX10">
        <v>1.46</v>
      </c>
      <c r="AY10">
        <v>1.37</v>
      </c>
    </row>
    <row r="11" spans="1:53" x14ac:dyDescent="0.25">
      <c r="AQ11" t="s">
        <v>95</v>
      </c>
      <c r="AR11">
        <v>94</v>
      </c>
      <c r="AS11">
        <v>8</v>
      </c>
      <c r="AT11">
        <v>18</v>
      </c>
      <c r="AU11" t="s">
        <v>96</v>
      </c>
      <c r="AV11" t="s">
        <v>97</v>
      </c>
      <c r="AW11" t="s">
        <v>98</v>
      </c>
      <c r="AX11">
        <v>0.85</v>
      </c>
      <c r="AY11">
        <v>0.67</v>
      </c>
    </row>
    <row r="12" spans="1:53" x14ac:dyDescent="0.25">
      <c r="AQ12" t="s">
        <v>99</v>
      </c>
      <c r="AR12">
        <v>96</v>
      </c>
      <c r="AS12">
        <v>8</v>
      </c>
      <c r="AT12">
        <v>11</v>
      </c>
      <c r="AU12" t="s">
        <v>100</v>
      </c>
      <c r="AV12" t="s">
        <v>101</v>
      </c>
      <c r="AW12" t="s">
        <v>102</v>
      </c>
      <c r="AX12">
        <v>0.75</v>
      </c>
      <c r="AY12">
        <v>0.84</v>
      </c>
    </row>
    <row r="13" spans="1:53" x14ac:dyDescent="0.25">
      <c r="AQ13" t="s">
        <v>103</v>
      </c>
      <c r="AR13">
        <v>98</v>
      </c>
      <c r="AS13">
        <v>6</v>
      </c>
      <c r="AT13">
        <v>20</v>
      </c>
      <c r="AU13" t="s">
        <v>104</v>
      </c>
      <c r="AV13" t="s">
        <v>105</v>
      </c>
      <c r="AW13" t="s">
        <v>106</v>
      </c>
      <c r="AX13">
        <v>1.7</v>
      </c>
      <c r="AY13">
        <v>1.51</v>
      </c>
    </row>
    <row r="14" spans="1:53" x14ac:dyDescent="0.25">
      <c r="AQ14" t="s">
        <v>107</v>
      </c>
    </row>
    <row r="15" spans="1:53" x14ac:dyDescent="0.25">
      <c r="AQ15" t="s">
        <v>91</v>
      </c>
      <c r="AR15">
        <v>96</v>
      </c>
      <c r="AS15">
        <v>11.2</v>
      </c>
      <c r="AT15">
        <v>14</v>
      </c>
      <c r="AU15" t="s">
        <v>108</v>
      </c>
      <c r="AV15" t="s">
        <v>109</v>
      </c>
      <c r="AW15" t="s">
        <v>110</v>
      </c>
      <c r="AX15">
        <v>0.74</v>
      </c>
      <c r="AY15">
        <v>0.83</v>
      </c>
    </row>
    <row r="16" spans="1:53" x14ac:dyDescent="0.25">
      <c r="AQ16" t="s">
        <v>111</v>
      </c>
      <c r="AR16">
        <v>100</v>
      </c>
      <c r="AS16">
        <v>13.7</v>
      </c>
      <c r="AT16">
        <v>18</v>
      </c>
      <c r="AU16" t="s">
        <v>112</v>
      </c>
      <c r="AV16" t="s">
        <v>113</v>
      </c>
      <c r="AW16" t="s">
        <v>114</v>
      </c>
      <c r="AX16">
        <v>0.71</v>
      </c>
      <c r="AY16">
        <v>0.67</v>
      </c>
    </row>
    <row r="17" spans="40:51" x14ac:dyDescent="0.25">
      <c r="AQ17" t="s">
        <v>99</v>
      </c>
      <c r="AR17">
        <v>100</v>
      </c>
      <c r="AS17">
        <v>12.6</v>
      </c>
      <c r="AT17">
        <v>28</v>
      </c>
      <c r="AU17" t="s">
        <v>115</v>
      </c>
      <c r="AV17" t="s">
        <v>116</v>
      </c>
      <c r="AW17" t="s">
        <v>117</v>
      </c>
      <c r="AX17">
        <v>0.44</v>
      </c>
      <c r="AY17">
        <v>0.44</v>
      </c>
    </row>
    <row r="18" spans="40:51" x14ac:dyDescent="0.25">
      <c r="AQ18" t="s">
        <v>103</v>
      </c>
      <c r="AR18">
        <v>94</v>
      </c>
      <c r="AS18">
        <v>9.9</v>
      </c>
      <c r="AT18">
        <v>19</v>
      </c>
      <c r="AU18" t="s">
        <v>118</v>
      </c>
      <c r="AV18" t="s">
        <v>119</v>
      </c>
      <c r="AW18" t="s">
        <v>120</v>
      </c>
      <c r="AX18">
        <v>0.72</v>
      </c>
      <c r="AY18">
        <v>0.72</v>
      </c>
    </row>
    <row r="19" spans="40:51" x14ac:dyDescent="0.25">
      <c r="AN19" s="14" t="s">
        <v>135</v>
      </c>
      <c r="AQ19" s="14" t="s">
        <v>121</v>
      </c>
      <c r="AR19" s="14"/>
      <c r="AS19" s="14"/>
      <c r="AT19" s="14"/>
    </row>
    <row r="20" spans="40:51" x14ac:dyDescent="0.25">
      <c r="AQ20" s="14" t="s">
        <v>91</v>
      </c>
      <c r="AR20" s="14">
        <v>98</v>
      </c>
      <c r="AS20" s="14">
        <v>11.1</v>
      </c>
      <c r="AT20" s="14">
        <v>27</v>
      </c>
      <c r="AU20" t="s">
        <v>122</v>
      </c>
      <c r="AV20" t="s">
        <v>123</v>
      </c>
      <c r="AW20" t="s">
        <v>124</v>
      </c>
      <c r="AX20">
        <v>1.05</v>
      </c>
      <c r="AY20">
        <v>1.29</v>
      </c>
    </row>
    <row r="21" spans="40:51" x14ac:dyDescent="0.25">
      <c r="AQ21" s="14" t="s">
        <v>95</v>
      </c>
      <c r="AR21" s="14">
        <v>94</v>
      </c>
      <c r="AS21" s="14">
        <v>9.8000000000000007</v>
      </c>
      <c r="AT21" s="14">
        <v>19</v>
      </c>
      <c r="AU21" t="s">
        <v>125</v>
      </c>
      <c r="AV21" t="s">
        <v>126</v>
      </c>
      <c r="AW21" t="s">
        <v>127</v>
      </c>
      <c r="AX21">
        <v>0.56000000000000005</v>
      </c>
      <c r="AY21">
        <v>0.54</v>
      </c>
    </row>
    <row r="22" spans="40:51" x14ac:dyDescent="0.25">
      <c r="AQ22" s="14" t="s">
        <v>111</v>
      </c>
      <c r="AR22" s="14">
        <v>97</v>
      </c>
      <c r="AS22" s="14">
        <v>10.7</v>
      </c>
      <c r="AT22" s="14">
        <v>17</v>
      </c>
      <c r="AU22" t="s">
        <v>128</v>
      </c>
      <c r="AV22" t="s">
        <v>129</v>
      </c>
      <c r="AW22" t="s">
        <v>130</v>
      </c>
      <c r="AX22">
        <v>1.03</v>
      </c>
      <c r="AY22">
        <v>1.17</v>
      </c>
    </row>
    <row r="23" spans="40:51" x14ac:dyDescent="0.25">
      <c r="AQ23" s="14" t="s">
        <v>103</v>
      </c>
      <c r="AR23" s="14">
        <v>98</v>
      </c>
      <c r="AS23" s="14">
        <v>8.8000000000000007</v>
      </c>
      <c r="AT23" s="14">
        <v>17</v>
      </c>
      <c r="AU23" t="s">
        <v>131</v>
      </c>
      <c r="AV23" t="s">
        <v>132</v>
      </c>
      <c r="AW23" t="s">
        <v>133</v>
      </c>
      <c r="AX23">
        <v>1.06</v>
      </c>
      <c r="AY23">
        <v>0.94</v>
      </c>
    </row>
    <row r="25" spans="40:51" x14ac:dyDescent="0.25">
      <c r="AQ25" t="s">
        <v>134</v>
      </c>
    </row>
    <row r="28" spans="40:51" x14ac:dyDescent="0.25">
      <c r="AQ28" t="s">
        <v>141</v>
      </c>
      <c r="AS28" t="s">
        <v>107</v>
      </c>
      <c r="AT28" t="s">
        <v>90</v>
      </c>
      <c r="AU28" s="17" t="s">
        <v>146</v>
      </c>
    </row>
    <row r="29" spans="40:51" x14ac:dyDescent="0.25">
      <c r="AQ29" t="s">
        <v>147</v>
      </c>
      <c r="AR29" t="s">
        <v>142</v>
      </c>
      <c r="AS29">
        <f>AVERAGE(AS15:AS18)</f>
        <v>11.85</v>
      </c>
      <c r="AT29">
        <f>AVERAGE(AS10:AS13)</f>
        <v>7.125</v>
      </c>
      <c r="AU29" s="17">
        <f>AS29-AT29</f>
        <v>4.7249999999999996</v>
      </c>
    </row>
    <row r="30" spans="40:51" x14ac:dyDescent="0.25">
      <c r="AR30" t="s">
        <v>143</v>
      </c>
      <c r="AS30">
        <f>STDEV(AS15:AS18)</f>
        <v>1.6542873591570113</v>
      </c>
      <c r="AT30">
        <f>STDEV(AS10:AS13)</f>
        <v>1.0307764064044151</v>
      </c>
      <c r="AU30" s="17">
        <f>SQRT((AS30^2+AT30^2)/2)</f>
        <v>1.3782537260364434</v>
      </c>
    </row>
    <row r="31" spans="40:51" x14ac:dyDescent="0.25">
      <c r="AR31" t="s">
        <v>144</v>
      </c>
      <c r="AS31">
        <v>4</v>
      </c>
      <c r="AT31">
        <v>4</v>
      </c>
      <c r="AU31" s="17">
        <v>8</v>
      </c>
    </row>
    <row r="32" spans="40:51" x14ac:dyDescent="0.25">
      <c r="AR32" t="s">
        <v>145</v>
      </c>
      <c r="AS32">
        <f>5/15</f>
        <v>0.33333333333333331</v>
      </c>
      <c r="AT32">
        <f>5/15</f>
        <v>0.33333333333333331</v>
      </c>
      <c r="AU32" s="17">
        <f>5/15</f>
        <v>0.33333333333333331</v>
      </c>
    </row>
  </sheetData>
  <pageMargins left="0.75" right="0.75" top="1" bottom="1" header="0.5" footer="0.5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2016-04-14T13:19:55Z</dcterms:created>
  <dcterms:modified xsi:type="dcterms:W3CDTF">2016-04-28T11:11:47Z</dcterms:modified>
</cp:coreProperties>
</file>